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rebeca.magana\Desktop\FORMATOS DE TRANSPARENCIA\PAQUETE 2\FRACCION 28\"/>
    </mc:Choice>
  </mc:AlternateContent>
  <xr:revisionPtr revIDLastSave="0" documentId="8_{4ACF9F7A-5D11-4B3B-89F6-C2945F0BB63C}" xr6:coauthVersionLast="47" xr6:coauthVersionMax="47" xr10:uidLastSave="{00000000-0000-0000-0000-000000000000}"/>
  <bookViews>
    <workbookView xWindow="-120" yWindow="-120" windowWidth="29040" windowHeight="15840" firstSheet="16" activeTab="2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5194" sheetId="13" r:id="rId13"/>
    <sheet name="Hidden_1_Tabla_575194" sheetId="14" r:id="rId14"/>
    <sheet name="Tabla_575221" sheetId="15" r:id="rId15"/>
    <sheet name="Hidden_1_Tabla_575221" sheetId="16" r:id="rId16"/>
    <sheet name="Tabla_575222" sheetId="17" r:id="rId17"/>
    <sheet name="Hidden_1_Tabla_575222" sheetId="18" r:id="rId18"/>
    <sheet name="Tabla_575223" sheetId="19" r:id="rId19"/>
    <sheet name="Hidden_1_Tabla_575223" sheetId="20" r:id="rId20"/>
    <sheet name="Tabla_575191" sheetId="21" r:id="rId21"/>
    <sheet name="Tabla_575224" sheetId="22" r:id="rId22"/>
    <sheet name="Tabla_575225" sheetId="23" r:id="rId23"/>
  </sheets>
  <definedNames>
    <definedName name="Hidden_1_Tabla_5751944">Hidden_1_Tabla_575194!$A$1:$A$2</definedName>
    <definedName name="Hidden_1_Tabla_5752214">Hidden_1_Tabla_575221!$A$1:$A$2</definedName>
    <definedName name="Hidden_1_Tabla_5752224">Hidden_1_Tabla_575222!$A$1:$A$2</definedName>
    <definedName name="Hidden_1_Tabla_5752234">Hidden_1_Tabla_575223!$A$1:$A$2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K13" i="1" l="1"/>
  <c r="BK12" i="1"/>
  <c r="BK11" i="1"/>
  <c r="BK10" i="1"/>
  <c r="BK9" i="1"/>
  <c r="BK8" i="1"/>
</calcChain>
</file>

<file path=xl/sharedStrings.xml><?xml version="1.0" encoding="utf-8"?>
<sst xmlns="http://schemas.openxmlformats.org/spreadsheetml/2006/main" count="879" uniqueCount="441">
  <si>
    <t>59302</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</si>
  <si>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</si>
  <si>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</si>
  <si>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</si>
  <si>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</si>
  <si>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</si>
  <si>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</si>
  <si>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</si>
  <si>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</si>
  <si>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</si>
  <si>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</si>
  <si>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</si>
  <si>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</si>
  <si>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</si>
  <si>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</si>
  <si>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</si>
  <si>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575197</t>
  </si>
  <si>
    <t>575228</t>
  </si>
  <si>
    <t>575229</t>
  </si>
  <si>
    <t>575271</t>
  </si>
  <si>
    <t>575219</t>
  </si>
  <si>
    <t>575250</t>
  </si>
  <si>
    <t>575195</t>
  </si>
  <si>
    <t>575188</t>
  </si>
  <si>
    <t>575189</t>
  </si>
  <si>
    <t>575190</t>
  </si>
  <si>
    <t>575194</t>
  </si>
  <si>
    <t>575244</t>
  </si>
  <si>
    <t>575245</t>
  </si>
  <si>
    <t>575204</t>
  </si>
  <si>
    <t>575221</t>
  </si>
  <si>
    <t>575247</t>
  </si>
  <si>
    <t>575222</t>
  </si>
  <si>
    <t>575223</t>
  </si>
  <si>
    <t>575196</t>
  </si>
  <si>
    <t>575248</t>
  </si>
  <si>
    <t>575192</t>
  </si>
  <si>
    <t>575272</t>
  </si>
  <si>
    <t>575237</t>
  </si>
  <si>
    <t>575230</t>
  </si>
  <si>
    <t>575231</t>
  </si>
  <si>
    <t>575249</t>
  </si>
  <si>
    <t>575232</t>
  </si>
  <si>
    <t>575191</t>
  </si>
  <si>
    <t>575238</t>
  </si>
  <si>
    <t>575251</t>
  </si>
  <si>
    <t>575252</t>
  </si>
  <si>
    <t>575253</t>
  </si>
  <si>
    <t>575254</t>
  </si>
  <si>
    <t>575255</t>
  </si>
  <si>
    <t>575256</t>
  </si>
  <si>
    <t>575257</t>
  </si>
  <si>
    <t>575258</t>
  </si>
  <si>
    <t>575259</t>
  </si>
  <si>
    <t>575260</t>
  </si>
  <si>
    <t>575261</t>
  </si>
  <si>
    <t>575262</t>
  </si>
  <si>
    <t>575263</t>
  </si>
  <si>
    <t>575264</t>
  </si>
  <si>
    <t>575265</t>
  </si>
  <si>
    <t>575266</t>
  </si>
  <si>
    <t>575267</t>
  </si>
  <si>
    <t>575239</t>
  </si>
  <si>
    <t>575202</t>
  </si>
  <si>
    <t>575201</t>
  </si>
  <si>
    <t>575203</t>
  </si>
  <si>
    <t>575198</t>
  </si>
  <si>
    <t>575207</t>
  </si>
  <si>
    <t>575268</t>
  </si>
  <si>
    <t>575269</t>
  </si>
  <si>
    <t>575211</t>
  </si>
  <si>
    <t>575212</t>
  </si>
  <si>
    <t>575210</t>
  </si>
  <si>
    <t>575213</t>
  </si>
  <si>
    <t>575200</t>
  </si>
  <si>
    <t>575199</t>
  </si>
  <si>
    <t>575240</t>
  </si>
  <si>
    <t>575205</t>
  </si>
  <si>
    <t>575274</t>
  </si>
  <si>
    <t>575209</t>
  </si>
  <si>
    <t>575208</t>
  </si>
  <si>
    <t>575216</t>
  </si>
  <si>
    <t>575217</t>
  </si>
  <si>
    <t>575224</t>
  </si>
  <si>
    <t>575227</t>
  </si>
  <si>
    <t>575246</t>
  </si>
  <si>
    <t>575193</t>
  </si>
  <si>
    <t>575241</t>
  </si>
  <si>
    <t>575233</t>
  </si>
  <si>
    <t>575242</t>
  </si>
  <si>
    <t>575243</t>
  </si>
  <si>
    <t>575234</t>
  </si>
  <si>
    <t>575220</t>
  </si>
  <si>
    <t>575225</t>
  </si>
  <si>
    <t>575206</t>
  </si>
  <si>
    <t>575214</t>
  </si>
  <si>
    <t>575218</t>
  </si>
  <si>
    <t>575215</t>
  </si>
  <si>
    <t>575270</t>
  </si>
  <si>
    <t>575273</t>
  </si>
  <si>
    <t>575235</t>
  </si>
  <si>
    <t>575226</t>
  </si>
  <si>
    <t>575236</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</si>
  <si>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</si>
  <si>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</si>
  <si>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</si>
  <si>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</si>
  <si>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</si>
  <si>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</si>
  <si>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</si>
  <si>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</si>
  <si>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</si>
  <si>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</si>
  <si>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</si>
  <si>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Tabla_575194</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</si>
  <si>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</si>
  <si>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</si>
  <si>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</si>
  <si>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Tabla_575221</t>
  </si>
  <si>
    <t>Fecha en la que se celebró la junta de aclaraciones</t>
  </si>
  <si>
    <t>Relación con los nombres de las/los participantes en la junta de aclaraciones. En el caso de personas morales especificar su denominación o razón social 
Tabla_575222</t>
  </si>
  <si>
    <t>Relación con los nombres de las personas servidoras públicas participantes en las juntas de aclaraciones 
Tabla_575223</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</si>
  <si>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</si>
  <si>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</si>
  <si>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</si>
  <si>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</si>
  <si>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</si>
  <si>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</si>
  <si>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</si>
  <si>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</si>
  <si>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</si>
  <si>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Tabla_575191</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</si>
  <si>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</si>
  <si>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</si>
  <si>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</si>
  <si>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</si>
  <si>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</si>
  <si>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</si>
  <si>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</si>
  <si>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</si>
  <si>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</si>
  <si>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</si>
  <si>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</si>
  <si>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</si>
  <si>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</si>
  <si>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</si>
  <si>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</si>
  <si>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</si>
  <si>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</si>
  <si>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</si>
  <si>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</si>
  <si>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</si>
  <si>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</si>
  <si>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</si>
  <si>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</si>
  <si>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</si>
  <si>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</si>
  <si>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</si>
  <si>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</si>
  <si>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</si>
  <si>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</si>
  <si>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</si>
  <si>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</si>
  <si>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</si>
  <si>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</si>
  <si>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</si>
  <si>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</si>
  <si>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</si>
  <si>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</si>
  <si>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</si>
  <si>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</si>
  <si>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Tabla_575224</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</si>
  <si>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</si>
  <si>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</si>
  <si>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</si>
  <si>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</si>
  <si>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</si>
  <si>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</si>
  <si>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</si>
  <si>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</si>
  <si>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</si>
  <si>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Tabla_575225</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</si>
  <si>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</si>
  <si>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</si>
  <si>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</si>
  <si>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</si>
  <si>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</si>
  <si>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</si>
  <si>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</si>
  <si>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</si>
  <si>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</si>
  <si>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</si>
  <si>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</si>
  <si>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</si>
  <si>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</si>
  <si>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</si>
  <si>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</si>
  <si>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</si>
  <si>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</si>
  <si>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</si>
  <si>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</si>
  <si>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</si>
  <si>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</si>
  <si>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</si>
  <si>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</si>
  <si>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</si>
  <si>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</si>
  <si>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</si>
  <si>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</si>
  <si>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</si>
  <si>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</si>
  <si>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</si>
  <si>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</si>
  <si>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</si>
  <si>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</si>
  <si>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</si>
  <si>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</si>
  <si>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</si>
  <si>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</si>
  <si>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</si>
  <si>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</si>
  <si>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</si>
  <si>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</si>
  <si>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</si>
  <si>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</si>
  <si>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</si>
  <si>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</si>
  <si>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</si>
  <si>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</si>
  <si>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</si>
  <si>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</si>
  <si>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</si>
  <si>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</si>
  <si>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</si>
  <si>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</si>
  <si>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</si>
  <si>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</si>
  <si>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</si>
  <si>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</si>
  <si>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</si>
  <si>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</si>
  <si>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</si>
  <si>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</si>
  <si>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</si>
  <si>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</si>
  <si>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</si>
  <si>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</si>
  <si>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</si>
  <si>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</si>
  <si>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</si>
  <si>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</si>
  <si>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</si>
  <si>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</si>
  <si>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</si>
  <si>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</si>
  <si>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</si>
  <si>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</si>
  <si>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</si>
  <si>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</si>
  <si>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</si>
  <si>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</si>
  <si>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</si>
  <si>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</si>
  <si>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</si>
  <si>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</si>
  <si>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</si>
  <si>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</si>
  <si>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</si>
  <si>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</si>
  <si>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</si>
  <si>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</si>
  <si>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</si>
  <si>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</si>
  <si>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</si>
  <si>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</si>
  <si>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</si>
  <si>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</si>
  <si>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</si>
  <si>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</si>
  <si>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</si>
  <si>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</si>
  <si>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</si>
  <si>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</si>
  <si>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</si>
  <si>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</si>
  <si>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</si>
  <si>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</si>
  <si>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</si>
  <si>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</si>
  <si>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</si>
  <si>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</si>
  <si>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</si>
  <si>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</si>
  <si>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</si>
  <si>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</si>
  <si>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</si>
  <si>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</si>
  <si>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</si>
  <si>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</si>
  <si>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</si>
  <si>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</si>
  <si>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</si>
  <si>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</si>
  <si>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</si>
  <si>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</si>
  <si>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</si>
  <si>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</si>
  <si>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</si>
  <si>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79257</t>
  </si>
  <si>
    <t>79258</t>
  </si>
  <si>
    <t>79259</t>
  </si>
  <si>
    <t>79262</t>
  </si>
  <si>
    <t>79260</t>
  </si>
  <si>
    <t>79261</t>
  </si>
  <si>
    <t>ID</t>
  </si>
  <si>
    <t>Nombre(s)</t>
  </si>
  <si>
    <t>Primer apellido</t>
  </si>
  <si>
    <t>Segundo apellido</t>
  </si>
  <si>
    <t>Denominación o razón Social</t>
  </si>
  <si>
    <t>Registro Federal de Contribuyentes (RFC) de los posibles licitantes, proveedores o contratistas</t>
  </si>
  <si>
    <t>79263</t>
  </si>
  <si>
    <t>79264</t>
  </si>
  <si>
    <t>79265</t>
  </si>
  <si>
    <t>79268</t>
  </si>
  <si>
    <t>79266</t>
  </si>
  <si>
    <t>79267</t>
  </si>
  <si>
    <t>Registro Federal de Contribuyentes (RFC) de las personas físicas o morales que presentaron una proposición u oferta</t>
  </si>
  <si>
    <t>79269</t>
  </si>
  <si>
    <t>79270</t>
  </si>
  <si>
    <t>79271</t>
  </si>
  <si>
    <t>79274</t>
  </si>
  <si>
    <t>79272</t>
  </si>
  <si>
    <t>79273</t>
  </si>
  <si>
    <t>Registro Federal de Contribuyantes (RFC) de las personas físicas o morales participantes en la junta de aclaraciones</t>
  </si>
  <si>
    <t>79275</t>
  </si>
  <si>
    <t>79276</t>
  </si>
  <si>
    <t>79277</t>
  </si>
  <si>
    <t>79280</t>
  </si>
  <si>
    <t>79279</t>
  </si>
  <si>
    <t>79278</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</si>
  <si>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</si>
  <si>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</si>
  <si>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</si>
  <si>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</si>
  <si>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</si>
  <si>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79255</t>
  </si>
  <si>
    <t>79256</t>
  </si>
  <si>
    <t>79254</t>
  </si>
  <si>
    <t>Nombre(s) de la(s) persona(s) beneficiaria(s) final(es),</t>
  </si>
  <si>
    <t>Primer apellido de la(s) persona(s) beneficiaria(s) final(es),</t>
  </si>
  <si>
    <t>Segundo apellido de la(s) persona(s) beneficiaria(s) final(es)</t>
  </si>
  <si>
    <t>79281</t>
  </si>
  <si>
    <t>Partida Presupuestal</t>
  </si>
  <si>
    <t>79282</t>
  </si>
  <si>
    <t>79283</t>
  </si>
  <si>
    <t>79284</t>
  </si>
  <si>
    <t>79285</t>
  </si>
  <si>
    <t>Número de convenio y/o contrato</t>
  </si>
  <si>
    <t>Objeto del convenio y/o contrato modificatorio.</t>
  </si>
  <si>
    <t>Fecha de firma del convenio y/o contrato modificatorio</t>
  </si>
  <si>
    <t>Hipervínculo al documento del convenio y/o contrato, en versión pública</t>
  </si>
  <si>
    <t xml:space="preserve">CAMPECHE </t>
  </si>
  <si>
    <t>MEJOR PROPUESTA ECONOMICA</t>
  </si>
  <si>
    <t>MXN</t>
  </si>
  <si>
    <t>INGRESOS PROPIOS</t>
  </si>
  <si>
    <t>DIRECCIÓN JURIDICA</t>
  </si>
  <si>
    <t>ADRIAN WILFRIDO</t>
  </si>
  <si>
    <t>LOPEZ</t>
  </si>
  <si>
    <t>CUEVAS</t>
  </si>
  <si>
    <t>JULIO CESAR</t>
  </si>
  <si>
    <t xml:space="preserve">MILAN </t>
  </si>
  <si>
    <t xml:space="preserve">MENDICUTI </t>
  </si>
  <si>
    <t>DIRECTOR JURIDICO</t>
  </si>
  <si>
    <t>SUBDIRECTORA DE RECURSOS MATERIALES</t>
  </si>
  <si>
    <t>Articulos 33, 35, 37, 39, 40, de la Ley de Adquisiciones, Arrendamientos y Prestación de Servicios relacionados con Bienes Muebles del Estado de Campeche.</t>
  </si>
  <si>
    <t>LERMA</t>
  </si>
  <si>
    <t>GEROGINA</t>
  </si>
  <si>
    <t>ZETINA</t>
  </si>
  <si>
    <t>TIRULAR DE LA UNIDAD ADMINISTRATIVA</t>
  </si>
  <si>
    <t>APICAM/SER/LIC-PUB/004/2026</t>
  </si>
  <si>
    <t>Prestacion del servicio profesional especializados para el control, organización y verificacion archivistica de la documentacion contractual correspondiente al ejercicio fiscal 2022, a fin de asegurar su correcta integracion y cumplimiento del marco normativo aplicable en materia de adquisiciones, arrendamientos, servicios y obra publica del estado de campeche; asi como el acompañamiento y asesoria a la Administracion Portuaria Integral de Campeche en materia administrativa, disciplina finanaciera, cumplimiento de Ley General de Contabilidad y aspectos tecnicos en materia de obra publica y servicios relacionados con las mismas, durante el ejercicio fiscal 2026; asi como la implementacion de mecanismos de revision y extrategias para la atencion, analisis y solventacion de observaciones derivadas de los actos de fiscalizacion realizadas por los diversos entes de fiscalizacion.</t>
  </si>
  <si>
    <t>CONSULTORIA BUROCRATICA Y LEGAL TRUGAR, S.C.</t>
  </si>
  <si>
    <t>PCA220226HQ0</t>
  </si>
  <si>
    <t>Resurgimiento</t>
  </si>
  <si>
    <t>Miramar</t>
  </si>
  <si>
    <t>DIRECCION GENERAL</t>
  </si>
  <si>
    <t>Transferencia</t>
  </si>
  <si>
    <t>https://www.apicam.mx/transp/2026/004.-APICAM-SER-LIC-PUB-004-2026CONSULTORIABUROCRATICAYLEGALTRUGARSC-30-07-2026-17-12-05-83859252.pdf</t>
  </si>
  <si>
    <t>APICAM/SER/INV-3P/003/2026</t>
  </si>
  <si>
    <t>Elaboracion del Manual de Organización de la Administracion Portuaria Integral de Campeche, S.A. de C.V.</t>
  </si>
  <si>
    <t>DESARROLLO EMPRESARIAL MEXCAM, S.A. DE C.V.</t>
  </si>
  <si>
    <t>DEM1802082Z4</t>
  </si>
  <si>
    <t>Belem Sur</t>
  </si>
  <si>
    <t>Fovissste Belen</t>
  </si>
  <si>
    <t>Subdireccion de Recursos Humanos</t>
  </si>
  <si>
    <t>https://www.apicam.mx/transp/2026/APICAM-SER-INV-3P-003-2026DESARROLLOEMPRESARIALMEXCAMSADECV-30-07-2026-17-12-05-69213867.pdf</t>
  </si>
  <si>
    <t>APICAM/SER/INV-3P/002/2026</t>
  </si>
  <si>
    <t>Analisis, clasificacion e integracion de la documentacion soporte de las erogaciones considerados como inversiones durante los ejercicios 2022 a 2025</t>
  </si>
  <si>
    <t>GRUPO EMPRESARIAL YAAKUN DE CAMPECHE, S.A.S. DE C.V.</t>
  </si>
  <si>
    <t>GEY170925N7A</t>
  </si>
  <si>
    <t>Octava</t>
  </si>
  <si>
    <t xml:space="preserve">Manzana XXXVII </t>
  </si>
  <si>
    <t>Lote 7</t>
  </si>
  <si>
    <t>Siglo XXI</t>
  </si>
  <si>
    <t>Subdireccion de Contabilidad</t>
  </si>
  <si>
    <t>https://www.apicam.mx/transp/2026/APICAM-SER-INV-3P-002-2026GRUPOEMPRESARIALYAAKUNDECAMPECHESASDECV-30-07-2026-17-12-05-26937866.pdf</t>
  </si>
  <si>
    <t>APICAM/SER/INV-3P/001/2026</t>
  </si>
  <si>
    <t>Servicio integral de mantenimiento preventivo especializado en sistemas de climatizacion, conforme al programa anual incluyendo los dos semestres correspondientes al 2026, aplicado a equipos de aire acondicionado de distintas capacidades instalados en las areas de trabajo de las viversas areas de la Administración Portuaria Integral de Campeche, S.A. de C.V.</t>
  </si>
  <si>
    <t>JENNY GRICEL</t>
  </si>
  <si>
    <t>ARA</t>
  </si>
  <si>
    <t>MORALES</t>
  </si>
  <si>
    <t>AAMJ970408RS6</t>
  </si>
  <si>
    <t>Lazaro Cardenas</t>
  </si>
  <si>
    <t>Sin número</t>
  </si>
  <si>
    <t>Lote 5</t>
  </si>
  <si>
    <t>Presidentes de México</t>
  </si>
  <si>
    <t>Subdireccion de Infraestructura, Mantenimiento y Señalamiento Maritimo</t>
  </si>
  <si>
    <t>https://www.apicam.mx/transp/2026/APICAM-SER-INV-3P-001-2026JENNYGRICELARAMORALES-30-07-2026-17-12-05-79895019.pdf</t>
  </si>
  <si>
    <t>APICAM/OP/INV-3P/002/2026</t>
  </si>
  <si>
    <t xml:space="preserve">Articulos 1 fraccion IV, 22 y 30 de la ley de obras publicas del Estado de Campeche </t>
  </si>
  <si>
    <t>Rehabiltacion general del P.A.C. Seybaplaya.</t>
  </si>
  <si>
    <t>CONSTRUCTORA INGMATH, S.A. DE C.V.</t>
  </si>
  <si>
    <t>CIN190429RX8</t>
  </si>
  <si>
    <t>12B</t>
  </si>
  <si>
    <t>La Ermita</t>
  </si>
  <si>
    <t>Direccion de Infraestructura y Mantenimiento</t>
  </si>
  <si>
    <t>APICAM/OP/INV-3P/001/2026</t>
  </si>
  <si>
    <t>Sustitución de defensas marinas en el P.A.C. Seybaplaya.</t>
  </si>
  <si>
    <t>MUNDO PROYECTOS DIGITALES, S. DE R.L. DE C.V.</t>
  </si>
  <si>
    <t>MPD100517QH5</t>
  </si>
  <si>
    <t>Residencial del Sol</t>
  </si>
  <si>
    <t>Prado</t>
  </si>
  <si>
    <t>https://www.apicam.mx/transp/2026/002.-APICAM-OP-INV-3P-002-2026CONSTRUCTORAINGMATHSADECV-30-07-2026-22-17-09-61538696.pdf</t>
  </si>
  <si>
    <t>Sustitucion de defensas marinas en el P.A.C. Seybaplaya.</t>
  </si>
  <si>
    <t>https://www.apicam.mx/transp/2026/001.-APICAM-OP-INV-3P-001-2026MUNDOPROYECTOSDIGITALESSDERLDECV-30-07-2026-22-17-09-50079345.pdf</t>
  </si>
  <si>
    <t>GEORGINA</t>
  </si>
  <si>
    <t>MARTINEZ</t>
  </si>
  <si>
    <t>URU</t>
  </si>
  <si>
    <t>ORTINEZ</t>
  </si>
  <si>
    <t>DIRECTOR DE INGRAESTRUCTURA</t>
  </si>
  <si>
    <t>Los campos que se encuentran vacíos, no aplican por el tipo de contrato celebrado por esta APICAM en el periodo del SEGUNDO TRIMESTRE del año 2026, que abarcar del 01 de abril del 2026 al 30 de junio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</si>
</sst>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picam.mx/transp/2026/APICAM-SER-INV-3P-002-2026GRUPOEMPRESARIALYAAKUNDECAMPECHESASDECV-30-07-2026-17-12-05-26937866.pdf" TargetMode="External"/><Relationship Id="rId2" Type="http://schemas.openxmlformats.org/officeDocument/2006/relationships/hyperlink" Target="https://www.apicam.mx/transp/2026/APICAM-SER-INV-3P-003-2026DESARROLLOEMPRESARIALMEXCAMSADECV-30-07-2026-17-12-05-69213867.pdf" TargetMode="External"/><Relationship Id="rId1" Type="http://schemas.openxmlformats.org/officeDocument/2006/relationships/hyperlink" Target="https://www.apicam.mx/transp/2026/004.-APICAM-SER-LIC-PUB-004-2026CONSULTORIABUROCRATICAYLEGALTRUGARSC-30-07-2026-17-12-05-83859252.pdf" TargetMode="External"/><Relationship Id="rId6" Type="http://schemas.openxmlformats.org/officeDocument/2006/relationships/hyperlink" Target="https://www.apicam.mx/transp/2026/001.-APICAM-OP-INV-3P-001-2026MUNDOPROYECTOSDIGITALESSDERLDECV-30-07-2026-22-17-09-50079345.pdf" TargetMode="External"/><Relationship Id="rId5" Type="http://schemas.openxmlformats.org/officeDocument/2006/relationships/hyperlink" Target="https://www.apicam.mx/transp/2026/002.-APICAM-OP-INV-3P-002-2026CONSTRUCTORAINGMATHSADECV-30-07-2026-22-17-09-61538696.pdf" TargetMode="External"/><Relationship Id="rId4" Type="http://schemas.openxmlformats.org/officeDocument/2006/relationships/hyperlink" Target="https://www.apicam.mx/transp/2026/APICAM-SER-INV-3P-001-2026JENNYGRICELARAMORALES-30-07-2026-17-12-05-79895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4"/>
  <sheetViews>
    <sheetView topLeftCell="CE2" zoomScale="112" zoomScaleNormal="112" workbookViewId="0">
      <selection activeCell="CH20" sqref="CH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6.28515625" bestFit="1" customWidth="1"/>
    <col min="52" max="52" width="38.5703125" bestFit="1" customWidth="1"/>
    <col min="53" max="53" width="36.140625" bestFit="1" customWidth="1"/>
    <col min="54" max="54" width="50.28515625" bestFit="1" customWidth="1"/>
    <col min="55" max="55" width="32.140625" customWidth="1"/>
    <col min="56" max="56" width="42" bestFit="1" customWidth="1"/>
    <col min="57" max="57" width="40.28515625" bestFit="1" customWidth="1"/>
    <col min="58" max="58" width="40.85546875" bestFit="1" customWidth="1"/>
    <col min="59" max="59" width="14.140625" bestFit="1" customWidth="1"/>
    <col min="60" max="60" width="30.85546875" bestFit="1" customWidth="1"/>
    <col min="61" max="61" width="15.85546875" customWidth="1"/>
    <col min="62" max="62" width="66.42578125" customWidth="1"/>
    <col min="63" max="63" width="56.5703125" customWidth="1"/>
    <col min="64" max="64" width="33" bestFit="1" customWidth="1"/>
    <col min="65" max="65" width="34.8554687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2026</v>
      </c>
      <c r="B8" s="3">
        <v>46113</v>
      </c>
      <c r="C8" s="3">
        <v>46203</v>
      </c>
      <c r="D8" t="s">
        <v>191</v>
      </c>
      <c r="E8" t="s">
        <v>199</v>
      </c>
      <c r="F8" t="s">
        <v>200</v>
      </c>
      <c r="G8" t="s">
        <v>379</v>
      </c>
      <c r="H8" t="s">
        <v>203</v>
      </c>
      <c r="I8" t="s">
        <v>374</v>
      </c>
      <c r="K8">
        <v>1</v>
      </c>
      <c r="N8" t="s">
        <v>380</v>
      </c>
      <c r="O8">
        <v>1</v>
      </c>
      <c r="Q8">
        <v>1</v>
      </c>
      <c r="R8">
        <v>1</v>
      </c>
      <c r="Z8" t="s">
        <v>204</v>
      </c>
      <c r="AA8" t="s">
        <v>381</v>
      </c>
      <c r="AB8">
        <v>1</v>
      </c>
      <c r="AC8" t="s">
        <v>382</v>
      </c>
      <c r="AD8" t="s">
        <v>231</v>
      </c>
      <c r="AE8" t="s">
        <v>383</v>
      </c>
      <c r="AF8">
        <v>70</v>
      </c>
      <c r="AH8" t="s">
        <v>237</v>
      </c>
      <c r="AI8" t="s">
        <v>384</v>
      </c>
      <c r="AJ8">
        <v>1</v>
      </c>
      <c r="AK8" t="s">
        <v>361</v>
      </c>
      <c r="AL8">
        <v>2</v>
      </c>
      <c r="AM8" t="s">
        <v>361</v>
      </c>
      <c r="AN8">
        <v>4</v>
      </c>
      <c r="AO8" t="s">
        <v>278</v>
      </c>
      <c r="AP8">
        <v>24500</v>
      </c>
      <c r="AU8" t="s">
        <v>362</v>
      </c>
      <c r="AV8" t="s">
        <v>385</v>
      </c>
      <c r="AW8" t="s">
        <v>385</v>
      </c>
      <c r="AX8" t="s">
        <v>385</v>
      </c>
      <c r="AY8" t="s">
        <v>379</v>
      </c>
      <c r="AZ8" s="3">
        <v>46140</v>
      </c>
      <c r="BA8" s="3">
        <v>46142</v>
      </c>
      <c r="BB8" s="3">
        <v>46374</v>
      </c>
      <c r="BC8" s="4">
        <v>5500000</v>
      </c>
      <c r="BD8" s="4">
        <v>6380000</v>
      </c>
      <c r="BG8" t="s">
        <v>363</v>
      </c>
      <c r="BI8" t="s">
        <v>386</v>
      </c>
      <c r="BJ8" t="s">
        <v>380</v>
      </c>
      <c r="BK8">
        <f t="shared" ref="BK8:BK13" si="0">BC8*0.2</f>
        <v>1100000</v>
      </c>
      <c r="BL8" s="3">
        <v>46142</v>
      </c>
      <c r="BM8" s="3">
        <v>46374</v>
      </c>
      <c r="BN8" s="5" t="s">
        <v>387</v>
      </c>
      <c r="BP8">
        <v>1</v>
      </c>
      <c r="BQ8" t="s">
        <v>303</v>
      </c>
      <c r="BR8" t="s">
        <v>364</v>
      </c>
      <c r="BT8" t="s">
        <v>375</v>
      </c>
      <c r="BX8" t="s">
        <v>306</v>
      </c>
      <c r="BY8" t="s">
        <v>203</v>
      </c>
      <c r="BZ8">
        <v>1</v>
      </c>
      <c r="CG8" t="s">
        <v>365</v>
      </c>
      <c r="CH8" s="3">
        <v>46203</v>
      </c>
      <c r="CI8" t="s">
        <v>440</v>
      </c>
    </row>
    <row r="9" spans="1:87" x14ac:dyDescent="0.25">
      <c r="A9">
        <v>2026</v>
      </c>
      <c r="B9" s="3">
        <v>46113</v>
      </c>
      <c r="C9" s="3">
        <v>46203</v>
      </c>
      <c r="D9" t="s">
        <v>192</v>
      </c>
      <c r="E9" t="s">
        <v>199</v>
      </c>
      <c r="F9" t="s">
        <v>200</v>
      </c>
      <c r="G9" t="s">
        <v>388</v>
      </c>
      <c r="H9" t="s">
        <v>203</v>
      </c>
      <c r="I9" t="s">
        <v>374</v>
      </c>
      <c r="K9">
        <v>2</v>
      </c>
      <c r="N9" t="s">
        <v>389</v>
      </c>
      <c r="O9">
        <v>2</v>
      </c>
      <c r="Q9">
        <v>2</v>
      </c>
      <c r="R9">
        <v>2</v>
      </c>
      <c r="Z9" t="s">
        <v>204</v>
      </c>
      <c r="AA9" t="s">
        <v>390</v>
      </c>
      <c r="AB9">
        <v>2</v>
      </c>
      <c r="AC9" t="s">
        <v>391</v>
      </c>
      <c r="AD9" t="s">
        <v>214</v>
      </c>
      <c r="AE9" t="s">
        <v>392</v>
      </c>
      <c r="AF9">
        <v>11</v>
      </c>
      <c r="AH9" t="s">
        <v>237</v>
      </c>
      <c r="AI9" t="s">
        <v>393</v>
      </c>
      <c r="AJ9">
        <v>1</v>
      </c>
      <c r="AK9" t="s">
        <v>361</v>
      </c>
      <c r="AL9">
        <v>2</v>
      </c>
      <c r="AM9" t="s">
        <v>361</v>
      </c>
      <c r="AN9">
        <v>4</v>
      </c>
      <c r="AO9" t="s">
        <v>278</v>
      </c>
      <c r="AP9">
        <v>24050</v>
      </c>
      <c r="AU9" t="s">
        <v>362</v>
      </c>
      <c r="AV9" t="s">
        <v>394</v>
      </c>
      <c r="AW9" t="s">
        <v>394</v>
      </c>
      <c r="AX9" t="s">
        <v>394</v>
      </c>
      <c r="AY9" t="s">
        <v>388</v>
      </c>
      <c r="AZ9" s="3">
        <v>46177</v>
      </c>
      <c r="BA9" s="3">
        <v>46181</v>
      </c>
      <c r="BB9" s="3">
        <v>46334</v>
      </c>
      <c r="BC9" s="4">
        <v>1000000</v>
      </c>
      <c r="BD9" s="4">
        <v>1160000</v>
      </c>
      <c r="BG9" t="s">
        <v>363</v>
      </c>
      <c r="BI9" t="s">
        <v>386</v>
      </c>
      <c r="BJ9" t="s">
        <v>389</v>
      </c>
      <c r="BK9">
        <f t="shared" si="0"/>
        <v>200000</v>
      </c>
      <c r="BL9" s="3">
        <v>46181</v>
      </c>
      <c r="BM9" s="3">
        <v>46334</v>
      </c>
      <c r="BN9" s="5" t="s">
        <v>395</v>
      </c>
      <c r="BP9">
        <v>2</v>
      </c>
      <c r="BQ9" t="s">
        <v>303</v>
      </c>
      <c r="BR9" t="s">
        <v>364</v>
      </c>
      <c r="BT9" t="s">
        <v>375</v>
      </c>
      <c r="BX9" t="s">
        <v>306</v>
      </c>
      <c r="BY9" t="s">
        <v>203</v>
      </c>
      <c r="BZ9">
        <v>1</v>
      </c>
      <c r="CG9" t="s">
        <v>365</v>
      </c>
      <c r="CH9" s="3">
        <v>46203</v>
      </c>
      <c r="CI9" t="s">
        <v>440</v>
      </c>
    </row>
    <row r="10" spans="1:87" x14ac:dyDescent="0.25">
      <c r="A10">
        <v>2026</v>
      </c>
      <c r="B10" s="3">
        <v>46113</v>
      </c>
      <c r="C10" s="3">
        <v>46203</v>
      </c>
      <c r="D10" t="s">
        <v>192</v>
      </c>
      <c r="E10" t="s">
        <v>199</v>
      </c>
      <c r="F10" t="s">
        <v>200</v>
      </c>
      <c r="G10" t="s">
        <v>396</v>
      </c>
      <c r="H10" t="s">
        <v>203</v>
      </c>
      <c r="I10" t="s">
        <v>374</v>
      </c>
      <c r="K10">
        <v>3</v>
      </c>
      <c r="N10" t="s">
        <v>397</v>
      </c>
      <c r="O10">
        <v>3</v>
      </c>
      <c r="Q10">
        <v>3</v>
      </c>
      <c r="R10">
        <v>3</v>
      </c>
      <c r="Z10" t="s">
        <v>204</v>
      </c>
      <c r="AA10" t="s">
        <v>398</v>
      </c>
      <c r="AB10">
        <v>3</v>
      </c>
      <c r="AC10" t="s">
        <v>399</v>
      </c>
      <c r="AD10" t="s">
        <v>212</v>
      </c>
      <c r="AE10" t="s">
        <v>400</v>
      </c>
      <c r="AF10" t="s">
        <v>401</v>
      </c>
      <c r="AG10" t="s">
        <v>402</v>
      </c>
      <c r="AH10" t="s">
        <v>237</v>
      </c>
      <c r="AI10" t="s">
        <v>403</v>
      </c>
      <c r="AJ10">
        <v>1</v>
      </c>
      <c r="AK10" t="s">
        <v>361</v>
      </c>
      <c r="AL10">
        <v>2</v>
      </c>
      <c r="AM10" t="s">
        <v>361</v>
      </c>
      <c r="AN10">
        <v>4</v>
      </c>
      <c r="AO10" t="s">
        <v>278</v>
      </c>
      <c r="AP10">
        <v>24073</v>
      </c>
      <c r="AU10" t="s">
        <v>362</v>
      </c>
      <c r="AV10" t="s">
        <v>404</v>
      </c>
      <c r="AW10" t="s">
        <v>404</v>
      </c>
      <c r="AX10" t="s">
        <v>404</v>
      </c>
      <c r="AY10" t="s">
        <v>396</v>
      </c>
      <c r="AZ10" s="3">
        <v>46168</v>
      </c>
      <c r="BA10" s="3">
        <v>46169</v>
      </c>
      <c r="BB10" s="3">
        <v>46213</v>
      </c>
      <c r="BC10" s="4">
        <v>1450000</v>
      </c>
      <c r="BD10" s="4">
        <v>1682000</v>
      </c>
      <c r="BG10" t="s">
        <v>363</v>
      </c>
      <c r="BI10" t="s">
        <v>386</v>
      </c>
      <c r="BJ10" t="s">
        <v>397</v>
      </c>
      <c r="BK10">
        <f t="shared" si="0"/>
        <v>290000</v>
      </c>
      <c r="BL10" s="3">
        <v>46169</v>
      </c>
      <c r="BM10" s="3">
        <v>46213</v>
      </c>
      <c r="BN10" s="5" t="s">
        <v>405</v>
      </c>
      <c r="BP10">
        <v>3</v>
      </c>
      <c r="BQ10" t="s">
        <v>303</v>
      </c>
      <c r="BR10" t="s">
        <v>364</v>
      </c>
      <c r="BT10" t="s">
        <v>375</v>
      </c>
      <c r="BX10" t="s">
        <v>307</v>
      </c>
      <c r="BY10" t="s">
        <v>203</v>
      </c>
      <c r="BZ10">
        <v>1</v>
      </c>
      <c r="CG10" t="s">
        <v>365</v>
      </c>
      <c r="CH10" s="3">
        <v>46203</v>
      </c>
      <c r="CI10" t="s">
        <v>440</v>
      </c>
    </row>
    <row r="11" spans="1:87" x14ac:dyDescent="0.25">
      <c r="A11">
        <v>2026</v>
      </c>
      <c r="B11" s="3">
        <v>46113</v>
      </c>
      <c r="C11" s="3">
        <v>46203</v>
      </c>
      <c r="D11" t="s">
        <v>191</v>
      </c>
      <c r="E11" t="s">
        <v>199</v>
      </c>
      <c r="F11" t="s">
        <v>200</v>
      </c>
      <c r="G11" t="s">
        <v>406</v>
      </c>
      <c r="H11" t="s">
        <v>203</v>
      </c>
      <c r="I11" t="s">
        <v>374</v>
      </c>
      <c r="K11">
        <v>4</v>
      </c>
      <c r="N11" t="s">
        <v>407</v>
      </c>
      <c r="O11">
        <v>4</v>
      </c>
      <c r="Q11">
        <v>4</v>
      </c>
      <c r="R11">
        <v>4</v>
      </c>
      <c r="W11" t="s">
        <v>408</v>
      </c>
      <c r="X11" t="s">
        <v>409</v>
      </c>
      <c r="Y11" t="s">
        <v>410</v>
      </c>
      <c r="Z11" t="s">
        <v>205</v>
      </c>
      <c r="AB11">
        <v>4</v>
      </c>
      <c r="AC11" t="s">
        <v>411</v>
      </c>
      <c r="AD11" t="s">
        <v>231</v>
      </c>
      <c r="AE11" t="s">
        <v>412</v>
      </c>
      <c r="AF11" t="s">
        <v>413</v>
      </c>
      <c r="AG11" t="s">
        <v>414</v>
      </c>
      <c r="AH11" t="s">
        <v>237</v>
      </c>
      <c r="AI11" t="s">
        <v>415</v>
      </c>
      <c r="AJ11">
        <v>1</v>
      </c>
      <c r="AK11" t="s">
        <v>361</v>
      </c>
      <c r="AL11">
        <v>2</v>
      </c>
      <c r="AM11" t="s">
        <v>361</v>
      </c>
      <c r="AN11">
        <v>4</v>
      </c>
      <c r="AO11" t="s">
        <v>278</v>
      </c>
      <c r="AP11">
        <v>24088</v>
      </c>
      <c r="AU11" t="s">
        <v>362</v>
      </c>
      <c r="AV11" t="s">
        <v>416</v>
      </c>
      <c r="AW11" t="s">
        <v>416</v>
      </c>
      <c r="AX11" t="s">
        <v>416</v>
      </c>
      <c r="AY11" t="s">
        <v>406</v>
      </c>
      <c r="AZ11" s="3">
        <v>46127</v>
      </c>
      <c r="BA11" s="3">
        <v>46129</v>
      </c>
      <c r="BB11" s="3">
        <v>46326</v>
      </c>
      <c r="BC11" s="4">
        <v>683200</v>
      </c>
      <c r="BD11" s="4">
        <v>792512</v>
      </c>
      <c r="BG11" t="s">
        <v>363</v>
      </c>
      <c r="BI11" t="s">
        <v>386</v>
      </c>
      <c r="BJ11" t="s">
        <v>407</v>
      </c>
      <c r="BK11">
        <f t="shared" si="0"/>
        <v>136640</v>
      </c>
      <c r="BL11" s="3">
        <v>46129</v>
      </c>
      <c r="BM11" s="3">
        <v>46326</v>
      </c>
      <c r="BN11" s="5" t="s">
        <v>417</v>
      </c>
      <c r="BP11">
        <v>4</v>
      </c>
      <c r="BQ11" t="s">
        <v>303</v>
      </c>
      <c r="BR11" t="s">
        <v>364</v>
      </c>
      <c r="BT11" t="s">
        <v>375</v>
      </c>
      <c r="BX11" t="s">
        <v>306</v>
      </c>
      <c r="BY11" t="s">
        <v>203</v>
      </c>
      <c r="BZ11">
        <v>1</v>
      </c>
      <c r="CG11" t="s">
        <v>365</v>
      </c>
      <c r="CH11" s="3">
        <v>46203</v>
      </c>
      <c r="CI11" t="s">
        <v>440</v>
      </c>
    </row>
    <row r="12" spans="1:87" x14ac:dyDescent="0.25">
      <c r="A12">
        <v>2026</v>
      </c>
      <c r="B12" s="3">
        <v>46113</v>
      </c>
      <c r="C12" s="3">
        <v>46203</v>
      </c>
      <c r="D12" t="s">
        <v>192</v>
      </c>
      <c r="E12" t="s">
        <v>195</v>
      </c>
      <c r="F12" t="s">
        <v>200</v>
      </c>
      <c r="G12" t="s">
        <v>418</v>
      </c>
      <c r="H12" t="s">
        <v>203</v>
      </c>
      <c r="I12" t="s">
        <v>419</v>
      </c>
      <c r="K12">
        <v>5</v>
      </c>
      <c r="N12" t="s">
        <v>420</v>
      </c>
      <c r="O12">
        <v>5</v>
      </c>
      <c r="Q12">
        <v>5</v>
      </c>
      <c r="R12">
        <v>5</v>
      </c>
      <c r="Z12" t="s">
        <v>204</v>
      </c>
      <c r="AA12" t="s">
        <v>421</v>
      </c>
      <c r="AB12">
        <v>5</v>
      </c>
      <c r="AC12" t="s">
        <v>422</v>
      </c>
      <c r="AD12" t="s">
        <v>212</v>
      </c>
      <c r="AE12" t="s">
        <v>423</v>
      </c>
      <c r="AF12">
        <v>9</v>
      </c>
      <c r="AH12" t="s">
        <v>233</v>
      </c>
      <c r="AI12" t="s">
        <v>424</v>
      </c>
      <c r="AJ12">
        <v>1</v>
      </c>
      <c r="AK12" t="s">
        <v>361</v>
      </c>
      <c r="AL12">
        <v>2</v>
      </c>
      <c r="AM12" t="s">
        <v>361</v>
      </c>
      <c r="AN12">
        <v>4</v>
      </c>
      <c r="AO12" t="s">
        <v>278</v>
      </c>
      <c r="AP12">
        <v>24020</v>
      </c>
      <c r="AU12" t="s">
        <v>362</v>
      </c>
      <c r="AV12" t="s">
        <v>425</v>
      </c>
      <c r="AW12" t="s">
        <v>425</v>
      </c>
      <c r="AX12" t="s">
        <v>425</v>
      </c>
      <c r="AY12" t="s">
        <v>418</v>
      </c>
      <c r="AZ12" s="3">
        <v>46146</v>
      </c>
      <c r="BA12" s="3">
        <v>46146</v>
      </c>
      <c r="BB12" s="3">
        <v>46205</v>
      </c>
      <c r="BC12" s="4">
        <v>1473420.49</v>
      </c>
      <c r="BD12" s="4">
        <v>1709167.77</v>
      </c>
      <c r="BG12" t="s">
        <v>363</v>
      </c>
      <c r="BI12" t="s">
        <v>386</v>
      </c>
      <c r="BJ12" t="s">
        <v>420</v>
      </c>
      <c r="BK12">
        <f t="shared" si="0"/>
        <v>294684.098</v>
      </c>
      <c r="BL12" s="3">
        <v>46146</v>
      </c>
      <c r="BM12" s="3">
        <v>46205</v>
      </c>
      <c r="BN12" s="5" t="s">
        <v>432</v>
      </c>
      <c r="BP12">
        <v>5</v>
      </c>
      <c r="BQ12" t="s">
        <v>303</v>
      </c>
      <c r="BR12" t="s">
        <v>364</v>
      </c>
      <c r="BT12" t="s">
        <v>375</v>
      </c>
      <c r="BX12" t="s">
        <v>307</v>
      </c>
      <c r="BY12" t="s">
        <v>203</v>
      </c>
      <c r="BZ12">
        <v>1</v>
      </c>
      <c r="CG12" t="s">
        <v>365</v>
      </c>
      <c r="CH12" s="3">
        <v>46203</v>
      </c>
      <c r="CI12" t="s">
        <v>440</v>
      </c>
    </row>
    <row r="13" spans="1:87" x14ac:dyDescent="0.25">
      <c r="A13">
        <v>2026</v>
      </c>
      <c r="B13" s="3">
        <v>46113</v>
      </c>
      <c r="C13" s="3">
        <v>46203</v>
      </c>
      <c r="D13" t="s">
        <v>192</v>
      </c>
      <c r="E13" t="s">
        <v>195</v>
      </c>
      <c r="F13" t="s">
        <v>200</v>
      </c>
      <c r="G13" t="s">
        <v>426</v>
      </c>
      <c r="H13" t="s">
        <v>203</v>
      </c>
      <c r="I13" t="s">
        <v>419</v>
      </c>
      <c r="K13">
        <v>6</v>
      </c>
      <c r="N13" t="s">
        <v>427</v>
      </c>
      <c r="O13">
        <v>6</v>
      </c>
      <c r="Q13">
        <v>6</v>
      </c>
      <c r="R13">
        <v>6</v>
      </c>
      <c r="Z13" t="s">
        <v>204</v>
      </c>
      <c r="AA13" t="s">
        <v>428</v>
      </c>
      <c r="AB13">
        <v>6</v>
      </c>
      <c r="AC13" t="s">
        <v>429</v>
      </c>
      <c r="AD13" t="s">
        <v>212</v>
      </c>
      <c r="AE13" t="s">
        <v>430</v>
      </c>
      <c r="AF13">
        <v>4</v>
      </c>
      <c r="AH13" t="s">
        <v>237</v>
      </c>
      <c r="AI13" t="s">
        <v>431</v>
      </c>
      <c r="AJ13">
        <v>1</v>
      </c>
      <c r="AK13" t="s">
        <v>361</v>
      </c>
      <c r="AL13">
        <v>2</v>
      </c>
      <c r="AM13" t="s">
        <v>361</v>
      </c>
      <c r="AN13">
        <v>4</v>
      </c>
      <c r="AO13" t="s">
        <v>278</v>
      </c>
      <c r="AP13">
        <v>24030</v>
      </c>
      <c r="AU13" t="s">
        <v>362</v>
      </c>
      <c r="AV13" t="s">
        <v>425</v>
      </c>
      <c r="AW13" t="s">
        <v>425</v>
      </c>
      <c r="AX13" t="s">
        <v>425</v>
      </c>
      <c r="AY13" t="s">
        <v>426</v>
      </c>
      <c r="AZ13" s="3">
        <v>46146</v>
      </c>
      <c r="BA13" s="3">
        <v>46146</v>
      </c>
      <c r="BB13" s="3">
        <v>46220</v>
      </c>
      <c r="BC13" s="4">
        <v>2677690.1</v>
      </c>
      <c r="BD13" s="4">
        <v>3106120.52</v>
      </c>
      <c r="BG13" t="s">
        <v>363</v>
      </c>
      <c r="BI13" t="s">
        <v>386</v>
      </c>
      <c r="BJ13" t="s">
        <v>433</v>
      </c>
      <c r="BK13">
        <f t="shared" si="0"/>
        <v>535538.02</v>
      </c>
      <c r="BL13" s="3">
        <v>46146</v>
      </c>
      <c r="BM13" s="3">
        <v>46220</v>
      </c>
      <c r="BN13" s="5" t="s">
        <v>434</v>
      </c>
      <c r="BP13">
        <v>6</v>
      </c>
      <c r="BQ13" t="s">
        <v>303</v>
      </c>
      <c r="BR13" t="s">
        <v>364</v>
      </c>
      <c r="BT13" t="s">
        <v>375</v>
      </c>
      <c r="BX13" t="s">
        <v>307</v>
      </c>
      <c r="BY13" t="s">
        <v>203</v>
      </c>
      <c r="BZ13">
        <v>1</v>
      </c>
      <c r="CG13" t="s">
        <v>365</v>
      </c>
      <c r="CH13" s="3">
        <v>46203</v>
      </c>
      <c r="CI13" t="s">
        <v>440</v>
      </c>
    </row>
    <row r="14" spans="1:87" x14ac:dyDescent="0.25">
      <c r="CH14" s="3"/>
    </row>
  </sheetData>
  <mergeCells count="7">
    <mergeCell ref="A6:CI6"/>
    <mergeCell ref="A2:C2"/>
    <mergeCell ref="D2:F2"/>
    <mergeCell ref="G2:I2"/>
    <mergeCell ref="A3:C3"/>
    <mergeCell ref="D3:F3"/>
    <mergeCell ref="G3:I3"/>
  </mergeCells>
  <dataValidations count="11">
    <dataValidation type="list" allowBlank="1" showErrorMessage="1" sqref="H8:H36" xr:uid="{00000000-0002-0000-0000-000003000000}">
      <formula1>Hidden_47</formula1>
    </dataValidation>
    <dataValidation type="list" allowBlank="1" showErrorMessage="1" sqref="D8:D36" xr:uid="{00000000-0002-0000-0000-000000000000}">
      <formula1>Hidden_13</formula1>
    </dataValidation>
    <dataValidation type="list" allowBlank="1" showErrorMessage="1" sqref="E8:E36" xr:uid="{00000000-0002-0000-0000-000001000000}">
      <formula1>Hidden_24</formula1>
    </dataValidation>
    <dataValidation type="list" allowBlank="1" showErrorMessage="1" sqref="F8:F36" xr:uid="{00000000-0002-0000-0000-000002000000}">
      <formula1>Hidden_35</formula1>
    </dataValidation>
    <dataValidation type="list" allowBlank="1" showErrorMessage="1" sqref="Z8:Z36" xr:uid="{00000000-0002-0000-0000-000004000000}">
      <formula1>Hidden_525</formula1>
    </dataValidation>
    <dataValidation type="list" allowBlank="1" showErrorMessage="1" sqref="AD8:AD36" xr:uid="{00000000-0002-0000-0000-000005000000}">
      <formula1>Hidden_629</formula1>
    </dataValidation>
    <dataValidation type="list" allowBlank="1" showErrorMessage="1" sqref="AH8:AH36" xr:uid="{00000000-0002-0000-0000-000006000000}">
      <formula1>Hidden_733</formula1>
    </dataValidation>
    <dataValidation type="list" allowBlank="1" showErrorMessage="1" sqref="AO8:AO36" xr:uid="{00000000-0002-0000-0000-000007000000}">
      <formula1>Hidden_840</formula1>
    </dataValidation>
    <dataValidation type="list" allowBlank="1" showErrorMessage="1" sqref="BQ8:BQ36" xr:uid="{00000000-0002-0000-0000-000008000000}">
      <formula1>Hidden_968</formula1>
    </dataValidation>
    <dataValidation type="list" allowBlank="1" showErrorMessage="1" sqref="BX8:BX36" xr:uid="{00000000-0002-0000-0000-000009000000}">
      <formula1>Hidden_1075</formula1>
    </dataValidation>
    <dataValidation type="list" allowBlank="1" showErrorMessage="1" sqref="BY8:BY36" xr:uid="{00000000-0002-0000-0000-00000A000000}">
      <formula1>Hidden_1176</formula1>
    </dataValidation>
  </dataValidations>
  <hyperlinks>
    <hyperlink ref="BN8" r:id="rId1" xr:uid="{9D924212-6104-489D-BF22-934E36654DE2}"/>
    <hyperlink ref="BN9" r:id="rId2" xr:uid="{E6E98514-9C1F-4D21-A4AF-82E1EE2B5EC1}"/>
    <hyperlink ref="BN10" r:id="rId3" xr:uid="{02C36ECF-8712-4FA6-A1B4-F44C973CDA69}"/>
    <hyperlink ref="BN11" r:id="rId4" xr:uid="{824E78B3-5CA2-4B96-BB35-9537965E8D4B}"/>
    <hyperlink ref="BN12" r:id="rId5" xr:uid="{A3F44701-D8F4-437B-AC2F-EA7DB84E75E0}"/>
    <hyperlink ref="BN13" r:id="rId6" xr:uid="{825F2459-7C3F-4F7C-A372-CF3D29F01A0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
  <sheetViews>
    <sheetView topLeftCell="A3" workbookViewId="0">
      <selection activeCell="B7" sqref="B7:D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E4" t="s">
        <v>204</v>
      </c>
      <c r="F4" t="s">
        <v>381</v>
      </c>
      <c r="G4" t="s">
        <v>382</v>
      </c>
    </row>
    <row r="5" spans="1:7" x14ac:dyDescent="0.25">
      <c r="A5">
        <v>2</v>
      </c>
      <c r="E5" t="s">
        <v>204</v>
      </c>
      <c r="F5" t="s">
        <v>390</v>
      </c>
      <c r="G5" t="s">
        <v>391</v>
      </c>
    </row>
    <row r="6" spans="1:7" x14ac:dyDescent="0.25">
      <c r="A6">
        <v>3</v>
      </c>
      <c r="E6" t="s">
        <v>204</v>
      </c>
      <c r="F6" t="s">
        <v>398</v>
      </c>
      <c r="G6" t="s">
        <v>399</v>
      </c>
    </row>
    <row r="7" spans="1:7" x14ac:dyDescent="0.25">
      <c r="A7">
        <v>4</v>
      </c>
      <c r="B7" t="s">
        <v>408</v>
      </c>
      <c r="C7" t="s">
        <v>409</v>
      </c>
      <c r="D7" t="s">
        <v>410</v>
      </c>
      <c r="E7" t="s">
        <v>205</v>
      </c>
      <c r="G7" t="s">
        <v>411</v>
      </c>
    </row>
    <row r="8" spans="1:7" x14ac:dyDescent="0.25">
      <c r="A8">
        <v>5</v>
      </c>
      <c r="E8" t="s">
        <v>204</v>
      </c>
      <c r="F8" t="s">
        <v>421</v>
      </c>
      <c r="G8" t="s">
        <v>422</v>
      </c>
    </row>
    <row r="9" spans="1:7" x14ac:dyDescent="0.25">
      <c r="A9">
        <v>6</v>
      </c>
      <c r="E9" t="s">
        <v>204</v>
      </c>
      <c r="F9" t="s">
        <v>428</v>
      </c>
      <c r="G9" t="s">
        <v>429</v>
      </c>
    </row>
  </sheetData>
  <dataValidations count="1">
    <dataValidation type="list" allowBlank="1" showErrorMessage="1" sqref="E4:E168" xr:uid="{00000000-0002-0000-0C00-000000000000}">
      <formula1>Hidden_1_Tabla_5751944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
  <sheetViews>
    <sheetView topLeftCell="A3" workbookViewId="0">
      <selection activeCell="F4" sqref="F4:F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E4" t="s">
        <v>204</v>
      </c>
      <c r="F4" t="s">
        <v>381</v>
      </c>
      <c r="G4" t="s">
        <v>382</v>
      </c>
    </row>
    <row r="5" spans="1:7" x14ac:dyDescent="0.25">
      <c r="A5">
        <v>2</v>
      </c>
      <c r="E5" t="s">
        <v>204</v>
      </c>
      <c r="F5" t="s">
        <v>390</v>
      </c>
      <c r="G5" t="s">
        <v>391</v>
      </c>
    </row>
    <row r="6" spans="1:7" x14ac:dyDescent="0.25">
      <c r="A6">
        <v>3</v>
      </c>
      <c r="E6" t="s">
        <v>204</v>
      </c>
      <c r="F6" t="s">
        <v>398</v>
      </c>
      <c r="G6" t="s">
        <v>399</v>
      </c>
    </row>
    <row r="7" spans="1:7" x14ac:dyDescent="0.25">
      <c r="A7">
        <v>4</v>
      </c>
      <c r="B7" t="s">
        <v>408</v>
      </c>
      <c r="C7" t="s">
        <v>409</v>
      </c>
      <c r="D7" t="s">
        <v>410</v>
      </c>
      <c r="E7" t="s">
        <v>205</v>
      </c>
      <c r="G7" t="s">
        <v>411</v>
      </c>
    </row>
    <row r="8" spans="1:7" x14ac:dyDescent="0.25">
      <c r="A8">
        <v>5</v>
      </c>
      <c r="E8" t="s">
        <v>204</v>
      </c>
      <c r="F8" t="s">
        <v>421</v>
      </c>
      <c r="G8" t="s">
        <v>422</v>
      </c>
    </row>
    <row r="9" spans="1:7" x14ac:dyDescent="0.25">
      <c r="A9">
        <v>6</v>
      </c>
      <c r="E9" t="s">
        <v>204</v>
      </c>
      <c r="F9" t="s">
        <v>428</v>
      </c>
      <c r="G9" t="s">
        <v>429</v>
      </c>
    </row>
  </sheetData>
  <dataValidations count="2">
    <dataValidation type="list" allowBlank="1" showErrorMessage="1" sqref="E4:E6" xr:uid="{6ADD6273-85CB-454E-9AFB-EE09180A6FCE}">
      <formula1>Hidden_1_Tabla_5751944</formula1>
    </dataValidation>
    <dataValidation type="list" allowBlank="1" showErrorMessage="1" sqref="E7:E184" xr:uid="{00000000-0002-0000-0E00-000000000000}">
      <formula1>Hidden_1_Tabla_5752214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
  <sheetViews>
    <sheetView topLeftCell="A3" workbookViewId="0">
      <selection activeCell="B7" sqref="B7:D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E4" t="s">
        <v>204</v>
      </c>
      <c r="F4" t="s">
        <v>381</v>
      </c>
      <c r="G4" t="s">
        <v>382</v>
      </c>
    </row>
    <row r="5" spans="1:7" x14ac:dyDescent="0.25">
      <c r="A5">
        <v>2</v>
      </c>
      <c r="E5" t="s">
        <v>204</v>
      </c>
      <c r="F5" t="s">
        <v>390</v>
      </c>
      <c r="G5" t="s">
        <v>391</v>
      </c>
    </row>
    <row r="6" spans="1:7" x14ac:dyDescent="0.25">
      <c r="A6">
        <v>3</v>
      </c>
      <c r="E6" t="s">
        <v>204</v>
      </c>
      <c r="F6" t="s">
        <v>398</v>
      </c>
      <c r="G6" t="s">
        <v>399</v>
      </c>
    </row>
    <row r="7" spans="1:7" x14ac:dyDescent="0.25">
      <c r="A7">
        <v>4</v>
      </c>
      <c r="B7" t="s">
        <v>408</v>
      </c>
      <c r="C7" t="s">
        <v>409</v>
      </c>
      <c r="D7" t="s">
        <v>410</v>
      </c>
      <c r="E7" t="s">
        <v>205</v>
      </c>
      <c r="G7" t="s">
        <v>411</v>
      </c>
    </row>
    <row r="8" spans="1:7" x14ac:dyDescent="0.25">
      <c r="A8">
        <v>5</v>
      </c>
      <c r="E8" t="s">
        <v>204</v>
      </c>
      <c r="F8" t="s">
        <v>421</v>
      </c>
      <c r="G8" t="s">
        <v>422</v>
      </c>
    </row>
    <row r="9" spans="1:7" x14ac:dyDescent="0.25">
      <c r="A9">
        <v>6</v>
      </c>
      <c r="E9" t="s">
        <v>204</v>
      </c>
      <c r="F9" t="s">
        <v>428</v>
      </c>
      <c r="G9" t="s">
        <v>429</v>
      </c>
    </row>
  </sheetData>
  <dataValidations count="2">
    <dataValidation type="list" allowBlank="1" showErrorMessage="1" sqref="E4:E6" xr:uid="{69D6DF30-DCA1-4FB9-BA03-9F6AA2C8B2D5}">
      <formula1>Hidden_1_Tabla_5751944</formula1>
    </dataValidation>
    <dataValidation type="list" allowBlank="1" showErrorMessage="1" sqref="E7:E184" xr:uid="{00000000-0002-0000-1000-000000000000}">
      <formula1>Hidden_1_Tabla_5752224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3"/>
  <sheetViews>
    <sheetView topLeftCell="A3" workbookViewId="0">
      <selection activeCell="B33" sqref="B3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435</v>
      </c>
      <c r="C4" t="s">
        <v>377</v>
      </c>
      <c r="E4" t="s">
        <v>205</v>
      </c>
      <c r="G4" t="s">
        <v>373</v>
      </c>
    </row>
    <row r="5" spans="1:7" x14ac:dyDescent="0.25">
      <c r="A5">
        <v>1</v>
      </c>
      <c r="B5" t="s">
        <v>366</v>
      </c>
      <c r="C5" t="s">
        <v>367</v>
      </c>
      <c r="D5" t="s">
        <v>368</v>
      </c>
      <c r="E5" t="s">
        <v>204</v>
      </c>
      <c r="G5" t="s">
        <v>372</v>
      </c>
    </row>
    <row r="6" spans="1:7" x14ac:dyDescent="0.25">
      <c r="A6">
        <v>1</v>
      </c>
      <c r="B6" t="s">
        <v>369</v>
      </c>
      <c r="C6" t="s">
        <v>370</v>
      </c>
      <c r="D6" t="s">
        <v>371</v>
      </c>
      <c r="E6" t="s">
        <v>204</v>
      </c>
      <c r="G6" t="s">
        <v>378</v>
      </c>
    </row>
    <row r="7" spans="1:7" x14ac:dyDescent="0.25">
      <c r="A7">
        <v>2</v>
      </c>
      <c r="B7" t="s">
        <v>366</v>
      </c>
      <c r="C7" t="s">
        <v>367</v>
      </c>
      <c r="D7" t="s">
        <v>368</v>
      </c>
      <c r="E7" t="s">
        <v>204</v>
      </c>
      <c r="G7" t="s">
        <v>372</v>
      </c>
    </row>
    <row r="8" spans="1:7" x14ac:dyDescent="0.25">
      <c r="A8">
        <v>2</v>
      </c>
      <c r="B8" t="s">
        <v>376</v>
      </c>
      <c r="C8" t="s">
        <v>377</v>
      </c>
      <c r="E8" t="s">
        <v>205</v>
      </c>
      <c r="G8" t="s">
        <v>373</v>
      </c>
    </row>
    <row r="9" spans="1:7" x14ac:dyDescent="0.25">
      <c r="A9">
        <v>2</v>
      </c>
      <c r="B9" t="s">
        <v>369</v>
      </c>
      <c r="C9" t="s">
        <v>370</v>
      </c>
      <c r="D9" t="s">
        <v>371</v>
      </c>
      <c r="E9" t="s">
        <v>204</v>
      </c>
      <c r="G9" t="s">
        <v>378</v>
      </c>
    </row>
    <row r="10" spans="1:7" x14ac:dyDescent="0.25">
      <c r="A10">
        <v>3</v>
      </c>
      <c r="B10" t="s">
        <v>435</v>
      </c>
      <c r="C10" t="s">
        <v>377</v>
      </c>
      <c r="E10" t="s">
        <v>205</v>
      </c>
      <c r="G10" t="s">
        <v>373</v>
      </c>
    </row>
    <row r="11" spans="1:7" x14ac:dyDescent="0.25">
      <c r="A11">
        <v>3</v>
      </c>
      <c r="B11" t="s">
        <v>366</v>
      </c>
      <c r="C11" t="s">
        <v>367</v>
      </c>
      <c r="D11" t="s">
        <v>368</v>
      </c>
      <c r="E11" t="s">
        <v>204</v>
      </c>
      <c r="G11" t="s">
        <v>372</v>
      </c>
    </row>
    <row r="12" spans="1:7" x14ac:dyDescent="0.25">
      <c r="A12">
        <v>3</v>
      </c>
      <c r="B12" t="s">
        <v>369</v>
      </c>
      <c r="C12" t="s">
        <v>370</v>
      </c>
      <c r="D12" t="s">
        <v>371</v>
      </c>
      <c r="E12" t="s">
        <v>204</v>
      </c>
      <c r="G12" t="s">
        <v>378</v>
      </c>
    </row>
    <row r="13" spans="1:7" x14ac:dyDescent="0.25">
      <c r="A13">
        <v>4</v>
      </c>
      <c r="B13" t="s">
        <v>366</v>
      </c>
      <c r="C13" t="s">
        <v>367</v>
      </c>
      <c r="D13" t="s">
        <v>368</v>
      </c>
      <c r="E13" t="s">
        <v>204</v>
      </c>
      <c r="G13" t="s">
        <v>372</v>
      </c>
    </row>
    <row r="14" spans="1:7" x14ac:dyDescent="0.25">
      <c r="A14">
        <v>4</v>
      </c>
      <c r="B14" t="s">
        <v>376</v>
      </c>
      <c r="C14" t="s">
        <v>377</v>
      </c>
      <c r="E14" t="s">
        <v>205</v>
      </c>
      <c r="G14" t="s">
        <v>373</v>
      </c>
    </row>
    <row r="15" spans="1:7" x14ac:dyDescent="0.25">
      <c r="A15">
        <v>4</v>
      </c>
      <c r="B15" t="s">
        <v>369</v>
      </c>
      <c r="C15" t="s">
        <v>370</v>
      </c>
      <c r="D15" t="s">
        <v>371</v>
      </c>
      <c r="E15" t="s">
        <v>204</v>
      </c>
      <c r="G15" t="s">
        <v>378</v>
      </c>
    </row>
    <row r="16" spans="1:7" x14ac:dyDescent="0.25">
      <c r="A16">
        <v>5</v>
      </c>
      <c r="B16" t="s">
        <v>435</v>
      </c>
      <c r="C16" t="s">
        <v>377</v>
      </c>
      <c r="E16" t="s">
        <v>205</v>
      </c>
      <c r="G16" t="s">
        <v>373</v>
      </c>
    </row>
    <row r="17" spans="1:7" x14ac:dyDescent="0.25">
      <c r="A17">
        <v>5</v>
      </c>
      <c r="B17" t="s">
        <v>366</v>
      </c>
      <c r="C17" t="s">
        <v>367</v>
      </c>
      <c r="D17" t="s">
        <v>368</v>
      </c>
      <c r="E17" t="s">
        <v>204</v>
      </c>
      <c r="G17" t="s">
        <v>372</v>
      </c>
    </row>
    <row r="18" spans="1:7" x14ac:dyDescent="0.25">
      <c r="A18">
        <v>5</v>
      </c>
      <c r="B18" t="s">
        <v>369</v>
      </c>
      <c r="C18" t="s">
        <v>370</v>
      </c>
      <c r="D18" t="s">
        <v>371</v>
      </c>
      <c r="E18" t="s">
        <v>204</v>
      </c>
      <c r="G18" t="s">
        <v>378</v>
      </c>
    </row>
    <row r="19" spans="1:7" x14ac:dyDescent="0.25">
      <c r="A19">
        <v>5</v>
      </c>
      <c r="B19" t="s">
        <v>437</v>
      </c>
      <c r="C19" t="s">
        <v>436</v>
      </c>
      <c r="D19" t="s">
        <v>438</v>
      </c>
      <c r="E19" t="s">
        <v>204</v>
      </c>
      <c r="G19" t="s">
        <v>439</v>
      </c>
    </row>
    <row r="20" spans="1:7" x14ac:dyDescent="0.25">
      <c r="A20">
        <v>6</v>
      </c>
      <c r="B20" t="s">
        <v>366</v>
      </c>
      <c r="C20" t="s">
        <v>367</v>
      </c>
      <c r="D20" t="s">
        <v>368</v>
      </c>
      <c r="E20" t="s">
        <v>204</v>
      </c>
      <c r="G20" t="s">
        <v>372</v>
      </c>
    </row>
    <row r="21" spans="1:7" x14ac:dyDescent="0.25">
      <c r="A21">
        <v>6</v>
      </c>
      <c r="B21" t="s">
        <v>376</v>
      </c>
      <c r="C21" t="s">
        <v>377</v>
      </c>
      <c r="E21" t="s">
        <v>205</v>
      </c>
      <c r="G21" t="s">
        <v>373</v>
      </c>
    </row>
    <row r="22" spans="1:7" x14ac:dyDescent="0.25">
      <c r="A22">
        <v>6</v>
      </c>
      <c r="B22" t="s">
        <v>369</v>
      </c>
      <c r="C22" t="s">
        <v>370</v>
      </c>
      <c r="D22" t="s">
        <v>371</v>
      </c>
      <c r="E22" t="s">
        <v>204</v>
      </c>
      <c r="G22" t="s">
        <v>378</v>
      </c>
    </row>
    <row r="23" spans="1:7" x14ac:dyDescent="0.25">
      <c r="A23">
        <v>6</v>
      </c>
      <c r="B23" t="s">
        <v>437</v>
      </c>
      <c r="C23" t="s">
        <v>436</v>
      </c>
      <c r="D23" t="s">
        <v>438</v>
      </c>
      <c r="E23" t="s">
        <v>204</v>
      </c>
      <c r="G23" t="s">
        <v>439</v>
      </c>
    </row>
  </sheetData>
  <dataValidations count="1">
    <dataValidation type="list" allowBlank="1" showErrorMessage="1" sqref="E4:E140" xr:uid="{00000000-0002-0000-1200-000000000000}">
      <formula1>Hidden_1_Tabla_5752234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9"/>
  <sheetViews>
    <sheetView topLeftCell="A3" workbookViewId="0">
      <selection activeCell="B18" sqref="B1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381</v>
      </c>
      <c r="C4" t="s">
        <v>381</v>
      </c>
      <c r="D4" t="s">
        <v>381</v>
      </c>
    </row>
    <row r="5" spans="1:4" x14ac:dyDescent="0.25">
      <c r="A5">
        <v>2</v>
      </c>
      <c r="B5" t="s">
        <v>390</v>
      </c>
      <c r="C5" t="s">
        <v>390</v>
      </c>
      <c r="D5" t="s">
        <v>390</v>
      </c>
    </row>
    <row r="6" spans="1:4" x14ac:dyDescent="0.25">
      <c r="A6">
        <v>3</v>
      </c>
      <c r="B6" t="s">
        <v>398</v>
      </c>
      <c r="C6" t="s">
        <v>398</v>
      </c>
      <c r="D6" t="s">
        <v>398</v>
      </c>
    </row>
    <row r="7" spans="1:4" x14ac:dyDescent="0.25">
      <c r="A7">
        <v>4</v>
      </c>
      <c r="B7" t="s">
        <v>408</v>
      </c>
      <c r="C7" t="s">
        <v>409</v>
      </c>
      <c r="D7" t="s">
        <v>410</v>
      </c>
    </row>
    <row r="8" spans="1:4" x14ac:dyDescent="0.25">
      <c r="A8">
        <v>5</v>
      </c>
      <c r="B8" t="s">
        <v>421</v>
      </c>
      <c r="C8" t="s">
        <v>421</v>
      </c>
      <c r="D8" t="s">
        <v>421</v>
      </c>
    </row>
    <row r="9" spans="1:4" x14ac:dyDescent="0.25">
      <c r="A9">
        <v>6</v>
      </c>
      <c r="B9" t="s">
        <v>428</v>
      </c>
      <c r="C9" t="s">
        <v>428</v>
      </c>
      <c r="D9" t="s">
        <v>428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C15" sqref="C1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t="s">
        <v>364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abSelected="1" topLeftCell="A3" workbookViewId="0">
      <selection activeCell="C11" sqref="C1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Tabla_575194</vt:lpstr>
      <vt:lpstr>Hidden_1_Tabla_575194</vt:lpstr>
      <vt:lpstr>Tabla_575221</vt:lpstr>
      <vt:lpstr>Hidden_1_Tabla_575221</vt:lpstr>
      <vt:lpstr>Tabla_575222</vt:lpstr>
      <vt:lpstr>Hidden_1_Tabla_575222</vt:lpstr>
      <vt:lpstr>Tabla_575223</vt:lpstr>
      <vt:lpstr>Hidden_1_Tabla_575223</vt:lpstr>
      <vt:lpstr>Tabla_575191</vt:lpstr>
      <vt:lpstr>Tabla_575224</vt:lpstr>
      <vt:lpstr>Tabla_575225</vt:lpstr>
      <vt:lpstr>Hidden_1_Tabla_5751944</vt:lpstr>
      <vt:lpstr>Hidden_1_Tabla_5752214</vt:lpstr>
      <vt:lpstr>Hidden_1_Tabla_5752224</vt:lpstr>
      <vt:lpstr>Hidden_1_Tabla_5752234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2025-07-31T19:18:19Z</dcterms:created>
  <dcterms:modified xsi:type="dcterms:W3CDTF">2026-08-10T17:49:41Z</dcterms:modified>
</cp:coreProperties>
</file>